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D17"/>
  <c r="P17"/>
  <c r="R27"/>
  <c r="N27"/>
  <c r="E27"/>
  <c r="O27"/>
  <c r="F27"/>
  <c r="D27"/>
  <c r="P27"/>
  <c r="N37"/>
  <c r="E37"/>
  <c r="D37"/>
  <c r="O37"/>
  <c r="F37"/>
  <c r="P37"/>
  <c r="N22"/>
  <c r="E22"/>
  <c r="D22"/>
  <c r="O22"/>
  <c r="F22"/>
  <c r="P22"/>
  <c r="R32"/>
  <c r="N32"/>
  <c r="E32"/>
  <c r="D32"/>
  <c r="O32"/>
  <c r="F32"/>
  <c r="P32"/>
  <c r="G39"/>
  <c r="H8"/>
  <c r="R8" s="1"/>
  <c r="G12"/>
  <c r="H13"/>
  <c r="R13" s="1"/>
  <c r="H18"/>
  <c r="R18" s="1"/>
  <c r="R22" s="1"/>
  <c r="H23"/>
  <c r="R23" s="1"/>
  <c r="H28"/>
  <c r="R28" s="1"/>
  <c r="H33"/>
  <c r="R33" s="1"/>
  <c r="R37" s="1"/>
  <c r="Q39"/>
  <c r="H17" l="1"/>
  <c r="I16" s="1"/>
  <c r="S16" s="1"/>
  <c r="R12"/>
  <c r="R39" s="1"/>
  <c r="N12"/>
  <c r="E12"/>
  <c r="O12"/>
  <c r="O39" s="1"/>
  <c r="F12"/>
  <c r="H12"/>
  <c r="D12"/>
  <c r="D39" s="1"/>
  <c r="P12"/>
  <c r="N39"/>
  <c r="P39"/>
  <c r="E39"/>
  <c r="F39"/>
  <c r="H32"/>
  <c r="I31" s="1"/>
  <c r="S31" s="1"/>
  <c r="H22"/>
  <c r="I21" s="1"/>
  <c r="S21" s="1"/>
  <c r="H37"/>
  <c r="I36" s="1"/>
  <c r="S3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<sst xmlns="http://schemas.openxmlformats.org/spreadsheetml/2006/main" count="116" uniqueCount="74">
  <si>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</si>
  <si>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</si>
  <si>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</si>
  <si>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Blansko</t>
  </si>
  <si>
    <t>Datum:  </t>
  </si>
  <si>
    <t>2.11.2019</t>
  </si>
  <si>
    <t>Domácí</t>
  </si>
  <si>
    <t xml:space="preserve">KK Blansko 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</si>
  <si>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</si>
  <si>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</si>
  <si>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</si>
  <si>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</si>
  <si>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</si>
  <si>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</si>
  <si>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</si>
  <si>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</si>
  <si>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</si>
  <si>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</si>
  <si>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</si>
  <si>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</si>
  <si>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</si>
  <si>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</si>
  <si>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Němec</t>
  </si>
  <si>
    <t>Roman</t>
  </si>
  <si>
    <t>Jiří</t>
  </si>
  <si>
    <t>Porubský</t>
  </si>
  <si>
    <t>Albrecht</t>
  </si>
  <si>
    <t>Michal</t>
  </si>
  <si>
    <t>Sobota</t>
  </si>
  <si>
    <t>Jakub</t>
  </si>
  <si>
    <t>Břetislav</t>
  </si>
  <si>
    <t>Havíř</t>
  </si>
  <si>
    <t>Hošek</t>
  </si>
  <si>
    <t>Petr</t>
  </si>
  <si>
    <t>Marian</t>
  </si>
  <si>
    <t>Ševela</t>
  </si>
  <si>
    <t>Baslar</t>
  </si>
  <si>
    <t>Jan</t>
  </si>
  <si>
    <t>Procházka</t>
  </si>
  <si>
    <t>Sekanina</t>
  </si>
  <si>
    <t>Martin</t>
  </si>
  <si>
    <t>Milan</t>
  </si>
  <si>
    <t>Celkový výkon družstva  </t>
  </si>
  <si>
    <t>Vedoucí družstva         Jméno:</t>
  </si>
  <si>
    <t>Petr Havíř</t>
  </si>
  <si>
    <t>Bodový zisk</t>
  </si>
  <si>
    <t>Kamil Bartoš</t>
  </si>
  <si>
    <t>Podpis:</t>
  </si>
  <si>
    <t>Rozhodčí</t>
  </si>
  <si>
    <t>Jméno:</t>
  </si>
  <si>
    <t>Klimešová Jindřiška, Zita Řehůřková</t>
  </si>
  <si>
    <t>Číslo průkazu:</t>
  </si>
  <si>
    <t>II/0432, I/0237</t>
  </si>
  <si>
    <t>Čas zahájení utkání:  </t>
  </si>
  <si>
    <t>12:45</t>
  </si>
  <si>
    <t>Teplota na kuželně:  </t>
  </si>
  <si>
    <t>Čas ukončení utkání:  </t>
  </si>
  <si>
    <t>16:05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</si>
  <si>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</si>
  <si>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</si>
  <si>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</si>
  <si>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</si>
  <si>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</si>
  <si>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</si>
  <si>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</si>
  <si>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</si>
  <si>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</si>
  <si>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</si>
  <si>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Sehnal Petr</t>
  </si>
  <si>
    <t>Flek Roman</t>
  </si>
  <si>
    <t>Napomínání hráčů za nesportovní chování či vyloučení ze startu:</t>
  </si>
  <si>
    <t>Různé:</t>
  </si>
  <si>
    <t xml:space="preserve">Datum a podpis rozhodčího:  </t>
  </si>
  <si>
    <t>2.11.2019 Klimešová Jindřiška, Zita Řehůřková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</si>
</sst>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51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34</v>
      </c>
      <c r="F9" s="18">
        <v>2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43</v>
      </c>
      <c r="P9" s="18">
        <v>2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35</v>
      </c>
      <c r="F10" s="18">
        <v>4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39</v>
      </c>
      <c r="P10" s="18">
        <v>2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53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6326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157</v>
      </c>
      <c r="F12" s="28">
        <f>IF(ISNUMBER($G12),SUM(F8:F11),"")</f>
        <v>8</v>
      </c>
      <c r="G12" s="29">
        <f>IF(SUM($G8:$G11)+SUM($Q8:$Q11)&gt;0,SUM(G8:G11),"")</f>
        <v>518</v>
      </c>
      <c r="H12" s="27">
        <f>IF(ISNUMBER($G12),SUM(H8:H11),"")</f>
        <v>0</v>
      </c>
      <c r="I12" s="99"/>
      <c r="K12" s="96">
        <v>7015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186</v>
      </c>
      <c r="P12" s="28">
        <f>IF(ISNUMBER($G12),SUM(P8:P11),"")</f>
        <v>5</v>
      </c>
      <c r="Q12" s="29">
        <f>IF(SUM($G8:$G11)+SUM($Q8:$Q11)&gt;0,SUM(Q8:Q11),"")</f>
        <v>578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36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51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41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105</v>
      </c>
      <c r="O14" s="18">
        <v>53</v>
      </c>
      <c r="P14" s="18">
        <v>0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97</v>
      </c>
      <c r="E15" s="18">
        <v>35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54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61</v>
      </c>
      <c r="P16" s="23">
        <v>1</v>
      </c>
      <c r="Q16" s="24">
        <f>IF(AND(ISBLANK(N16),ISBLANK(O16)),"",N16+O16)</f>
        <v>167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12537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157</v>
      </c>
      <c r="F17" s="28">
        <f>IF(ISNUMBER($G17),SUM(F13:F16),"")</f>
        <v>2</v>
      </c>
      <c r="G17" s="29">
        <f>IF(SUM($G13:$G16)+SUM($Q13:$Q16)&gt;0,SUM(G13:G16),"")</f>
        <v>541</v>
      </c>
      <c r="H17" s="27">
        <f>IF(ISNUMBER($G17),SUM(H13:H16),"")</f>
        <v>0</v>
      </c>
      <c r="I17" s="99"/>
      <c r="K17" s="96">
        <v>17646</v>
      </c>
      <c r="L17" s="97"/>
      <c r="M17" s="26" t="s">
        <v>18</v>
      </c>
      <c r="N17" s="27">
        <f>IF(ISNUMBER($G17),SUM(N13:N16),"")</f>
        <v>407</v>
      </c>
      <c r="O17" s="28">
        <f>IF(ISNUMBER($G17),SUM(O13:O16),"")</f>
        <v>219</v>
      </c>
      <c r="P17" s="28">
        <f>IF(ISNUMBER($G17),SUM(P13:P16),"")</f>
        <v>1</v>
      </c>
      <c r="Q17" s="29">
        <f>IF(SUM($G13:$G16)+SUM($Q13:$Q16)&gt;0,SUM(Q13:Q16),"")</f>
        <v>626</v>
      </c>
      <c r="R17" s="27">
        <f>IF(ISNUMBER($G17),SUM(R13:R16),"")</f>
        <v>4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49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39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3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99</v>
      </c>
      <c r="E20" s="18">
        <v>54</v>
      </c>
      <c r="F20" s="18">
        <v>2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52</v>
      </c>
      <c r="P20" s="18">
        <v>3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53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52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19643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197</v>
      </c>
      <c r="F22" s="28">
        <f>IF(ISNUMBER($G22),SUM(F18:F21),"")</f>
        <v>2</v>
      </c>
      <c r="G22" s="29">
        <f>IF(SUM($G18:$G21)+SUM($Q18:$Q21)&gt;0,SUM(G18:G21),"")</f>
        <v>564</v>
      </c>
      <c r="H22" s="27">
        <f>IF(ISNUMBER($G22),SUM(H18:H21),"")</f>
        <v>2</v>
      </c>
      <c r="I22" s="99"/>
      <c r="K22" s="96">
        <v>18569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196</v>
      </c>
      <c r="P22" s="28">
        <f>IF(ISNUMBER($G22),SUM(P18:P21),"")</f>
        <v>7</v>
      </c>
      <c r="Q22" s="29">
        <f>IF(SUM($G18:$G21)+SUM($Q18:$Q21)&gt;0,SUM(Q18:Q21),"")</f>
        <v>561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54</v>
      </c>
      <c r="F23" s="12">
        <v>2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43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52</v>
      </c>
      <c r="F24" s="18">
        <v>2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53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54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86</v>
      </c>
      <c r="O25" s="18">
        <v>32</v>
      </c>
      <c r="P25" s="18">
        <v>0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42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195</v>
      </c>
      <c r="F27" s="28">
        <f>IF(ISNUMBER($G27),SUM(F23:F26),"")</f>
        <v>8</v>
      </c>
      <c r="G27" s="29">
        <f>IF(SUM($G23:$G26)+SUM($Q23:$Q26)&gt;0,SUM(G23:G26),"")</f>
        <v>582</v>
      </c>
      <c r="H27" s="27">
        <f>IF(ISNUMBER($G27),SUM(H23:H26),"")</f>
        <v>3</v>
      </c>
      <c r="I27" s="99"/>
      <c r="K27" s="96">
        <v>9088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170</v>
      </c>
      <c r="P27" s="28">
        <f>IF(ISNUMBER($G27),SUM(P23:P26),"")</f>
        <v>2</v>
      </c>
      <c r="Q27" s="29">
        <f>IF(SUM($G23:$G26)+SUM($Q23:$Q26)&gt;0,SUM(Q23:Q26),"")</f>
        <v>523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45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53</v>
      </c>
      <c r="P28" s="12">
        <v>3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0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63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84</v>
      </c>
      <c r="O30" s="18">
        <v>52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62</v>
      </c>
      <c r="F31" s="23">
        <v>0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109</v>
      </c>
      <c r="O31" s="23">
        <v>29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14831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223</v>
      </c>
      <c r="F32" s="28">
        <f>IF(ISNUMBER($G32),SUM(F28:F31),"")</f>
        <v>0</v>
      </c>
      <c r="G32" s="29">
        <f>IF(SUM($G28:$G31)+SUM($Q28:$Q31)&gt;0,SUM(G28:G31),"")</f>
        <v>590</v>
      </c>
      <c r="H32" s="27">
        <f>IF(ISNUMBER($G32),SUM(H28:H31),"")</f>
        <v>3</v>
      </c>
      <c r="I32" s="99"/>
      <c r="K32" s="96">
        <v>6986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170</v>
      </c>
      <c r="P32" s="28">
        <f>IF(ISNUMBER($G32),SUM(P28:P31),"")</f>
        <v>3</v>
      </c>
      <c r="Q32" s="29">
        <f>IF(SUM($G28:$G31)+SUM($Q28:$Q31)&gt;0,SUM(Q28:Q31),"")</f>
        <v>549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43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78</v>
      </c>
      <c r="O33" s="12">
        <v>54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43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54</v>
      </c>
      <c r="P34" s="18">
        <v>1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84</v>
      </c>
      <c r="E35" s="18">
        <v>45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91</v>
      </c>
      <c r="O35" s="18">
        <v>50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44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16593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7694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202</v>
      </c>
      <c r="P37" s="28">
        <f>IF(ISNUMBER($G37),SUM(P33:P36),"")</f>
        <v>3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2233</v>
      </c>
      <c r="E39" s="34">
        <f>IF(ISNUMBER($G39),SUM(E12,E17,E22,E27,E32,E37),"")</f>
        <v>1105</v>
      </c>
      <c r="F39" s="34">
        <f>IF(ISNUMBER($G39),SUM(F12,F17,F22,F27,F32,F37),"")</f>
        <v>27</v>
      </c>
      <c r="G39" s="35">
        <f>IF(SUM($G$8:$G$37)+SUM($Q$8:$Q$37)&gt;0,SUM(G12,G17,G22,G27,G32,G37),"")</f>
        <v>3338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2249</v>
      </c>
      <c r="O39" s="34">
        <f>IF(ISNUMBER($G39),SUM(O12,O17,O22,O27,O32,O37),"")</f>
        <v>1143</v>
      </c>
      <c r="P39" s="34">
        <f>IF(ISNUMBER($G39),SUM(P12,P17,P22,P27,P32,P37),"")</f>
        <v>21</v>
      </c>
      <c r="Q39" s="35">
        <f>IF(SUM($G$8:$G$37)+SUM($Q$8:$Q$37)&gt;0,SUM(Q12,Q17,Q22,Q27,Q32,Q37),"")</f>
        <v>3392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11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54</v>
      </c>
      <c r="B57" s="71" t="s">
        <v>68</v>
      </c>
      <c r="C57" s="72"/>
      <c r="D57" s="68">
        <v>21035</v>
      </c>
      <c r="E57" s="71" t="s">
        <v>69</v>
      </c>
      <c r="F57" s="74"/>
      <c r="G57" s="74"/>
      <c r="H57" s="72"/>
      <c r="I57" s="68">
        <v>6326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2019-11-03T06:53:51Z</dcterms:modified>
</cp:coreProperties>
</file>